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787_1233/Vertinimo komisijos dokumentai/1. Pirkimo organizavimas/Pirkimo dokumentai (2026-ESO-787)/"/>
    </mc:Choice>
  </mc:AlternateContent>
  <xr:revisionPtr revIDLastSave="9" documentId="13_ncr:1_{D95525D1-91C3-4882-880F-13AD2DAD2B32}" xr6:coauthVersionLast="47" xr6:coauthVersionMax="47" xr10:uidLastSave="{83772B22-4A75-40C4-95C4-35F92B3720F5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/>
  <c r="G8" i="4"/>
  <c r="G7" i="4"/>
  <c r="G6" i="4"/>
  <c r="G22" i="4"/>
  <c r="G11" i="4"/>
  <c r="G10" i="4"/>
  <c r="G25" i="4"/>
  <c r="G23" i="4"/>
  <c r="G9" i="4"/>
  <c r="G13" i="4"/>
  <c r="G14" i="4"/>
  <c r="G15" i="4"/>
  <c r="G16" i="4"/>
  <c r="G17" i="4"/>
  <c r="G18" i="4"/>
  <c r="G19" i="4"/>
  <c r="G20" i="4"/>
  <c r="G21" i="4"/>
</calcChain>
</file>

<file path=xl/sharedStrings.xml><?xml version="1.0" encoding="utf-8"?>
<sst xmlns="http://schemas.openxmlformats.org/spreadsheetml/2006/main" count="72" uniqueCount="38">
  <si>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</si>
  <si>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</si>
  <si>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</si>
  <si>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</si>
  <si>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</si>
  <si>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</si>
  <si>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</si>
  <si>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</si>
  <si>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</si>
  <si>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</si>
  <si>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</si>
  <si>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</si>
  <si>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</si>
  <si>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</si>
  <si>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</si>
  <si>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Prekės pavadinimas</t>
  </si>
  <si>
    <t>Siūlomų Prekių gamintojas</t>
  </si>
  <si>
    <t>(įrašyti)</t>
  </si>
  <si>
    <t>Lipdukas "Atsargiai, slidu“, trikampio kraštinės ilgis - 160 mm</t>
  </si>
  <si>
    <t>Įspėjamasis ženklas „Krentantys daiktai" trikampio kraštinės ilgis -160 mm</t>
  </si>
  <si>
    <t>Įspėjamasis ženklas „Atsargiai! Pavojinga zona" 200x300 mm</t>
  </si>
  <si>
    <t>Įspėjamasis ženklas "Stok! įtampa" 280x210 mm</t>
  </si>
  <si>
    <t>Įspėjamasis ženklas "Bandymai! Pavojinga gyvybei" 280x210 mm</t>
  </si>
  <si>
    <t>Įspėjamasis ženklas "Nelipk! Užmuš" 280x210 mm</t>
  </si>
  <si>
    <t>Draudžiamasis ženklas "Nejungti! Įrenginiuose dirbama" 180x290 mm</t>
  </si>
  <si>
    <t>Draudžiamasis ženklas "Nejungti! Įrenginiuose dirbama" 50x80 mm</t>
  </si>
  <si>
    <t>Draudžiamasis ženklas "Neatidaryti! Įrenginiuose dirbama" 180x290 mm</t>
  </si>
  <si>
    <t>Leidžiamasis ženklas "Dirbti čia" 250x250 mm</t>
  </si>
  <si>
    <t>Leidžiamasis ženklas "Dirbti čia" 100x100 mm</t>
  </si>
  <si>
    <t>Leidžiamasis ženklas "Lipti čia" 250x250 mm</t>
  </si>
  <si>
    <t>Priminimo ženklas "Įžeminta" 240x130 mm</t>
  </si>
  <si>
    <t>Priminimo ženklas "Įžeminta" 80x50 mm</t>
  </si>
  <si>
    <t>Įspėjamasis ženklas „STOP! pavojinga gyvybei" 210x297 mm</t>
  </si>
  <si>
    <t>Įspėjamasis lipdukas „STOP! pavojinga gyvybei" 210x297 mm</t>
  </si>
  <si>
    <t>Draudžiamasis  ženklas „Draudžiama vykdyti darbus neišjungus įtampos" 333x125 mm</t>
  </si>
  <si>
    <t xml:space="preserve">Preliminarus kiekis Sutarties galiojimo laikotarpiu, vnt. </t>
  </si>
  <si>
    <t>Maksimaliai priimtinas 1 mato vieneto įkainis, Eur be PVM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</si>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</sst>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28"/>
  <sheetViews>
    <sheetView showGridLines="0" tabSelected="1" topLeftCell="A13" zoomScale="115" zoomScaleNormal="115" workbookViewId="0">
      <selection activeCell="G13" sqref="G13"/>
    </sheetView>
  </sheetViews>
  <sheetFormatPr defaultColWidth="8.85546875" defaultRowHeight="12.75" x14ac:dyDescent="0.25"/>
  <cols>
    <col min="1" max="1" width="6.140625" style="13" customWidth="1"/>
    <col min="2" max="3" width="27.5703125" style="13" customWidth="1"/>
    <col min="4" max="4" width="18.85546875" style="13" customWidth="1"/>
    <col min="5" max="5" width="17" style="13" customWidth="1"/>
    <col min="6" max="6" width="18" style="13" customWidth="1"/>
    <col min="7" max="7" width="17.7109375" style="13" customWidth="1"/>
    <col min="8" max="16384" width="8.85546875" style="13"/>
  </cols>
  <sheetData>
    <row r="1" spans="1:7" x14ac:dyDescent="0.25">
      <c r="A1" s="12"/>
      <c r="F1" s="23" t="s">
        <v>0</v>
      </c>
      <c r="G1" s="23"/>
    </row>
    <row r="2" spans="1:7" x14ac:dyDescent="0.25">
      <c r="A2" s="24" t="s">
        <v>1</v>
      </c>
      <c r="B2" s="24"/>
      <c r="C2" s="24"/>
      <c r="D2" s="24"/>
      <c r="E2" s="24"/>
      <c r="F2" s="24"/>
      <c r="G2" s="24"/>
    </row>
    <row r="3" spans="1:7" ht="16.899999999999999" customHeight="1" x14ac:dyDescent="0.25">
      <c r="A3" s="14"/>
      <c r="B3" s="14"/>
      <c r="C3" s="14"/>
      <c r="D3" s="14"/>
      <c r="E3" s="14"/>
      <c r="F3" s="14"/>
      <c r="G3" s="14"/>
    </row>
    <row r="4" spans="1:7" s="11" customFormat="1" ht="51" x14ac:dyDescent="0.25">
      <c r="A4" s="1" t="s">
        <v>3</v>
      </c>
      <c r="B4" s="1" t="s">
        <v>15</v>
      </c>
      <c r="C4" s="1" t="s">
        <v>35</v>
      </c>
      <c r="D4" s="1" t="s">
        <v>36</v>
      </c>
      <c r="E4" s="1" t="s">
        <v>16</v>
      </c>
      <c r="F4" s="2" t="s">
        <v>4</v>
      </c>
      <c r="G4" s="2" t="s">
        <v>5</v>
      </c>
    </row>
    <row r="5" spans="1:7" x14ac:dyDescent="0.2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3" t="s">
        <v>11</v>
      </c>
      <c r="G5" s="5" t="s">
        <v>37</v>
      </c>
    </row>
    <row r="6" spans="1:7" ht="38.25" x14ac:dyDescent="0.25">
      <c r="A6" s="6">
        <v>1</v>
      </c>
      <c r="B6" s="15" t="s">
        <v>18</v>
      </c>
      <c r="C6" s="10">
        <v>500</v>
      </c>
      <c r="D6" s="19">
        <v>1.32</v>
      </c>
      <c r="E6" s="7" t="s">
        <v>17</v>
      </c>
      <c r="F6" s="8" t="s">
        <v>17</v>
      </c>
      <c r="G6" s="18" t="e">
        <f>C6*F6</f>
        <v>#VALUE!</v>
      </c>
    </row>
    <row r="7" spans="1:7" ht="38.25" x14ac:dyDescent="0.25">
      <c r="A7" s="6">
        <v>2</v>
      </c>
      <c r="B7" s="15" t="s">
        <v>19</v>
      </c>
      <c r="C7" s="10">
        <v>500</v>
      </c>
      <c r="D7" s="19">
        <v>2.1</v>
      </c>
      <c r="E7" s="7" t="s">
        <v>17</v>
      </c>
      <c r="F7" s="8" t="s">
        <v>17</v>
      </c>
      <c r="G7" s="18" t="e">
        <f>C7*F7</f>
        <v>#VALUE!</v>
      </c>
    </row>
    <row r="8" spans="1:7" ht="25.5" x14ac:dyDescent="0.25">
      <c r="A8" s="6">
        <v>3</v>
      </c>
      <c r="B8" s="15" t="s">
        <v>20</v>
      </c>
      <c r="C8" s="10">
        <v>1200</v>
      </c>
      <c r="D8" s="19">
        <v>4.8</v>
      </c>
      <c r="E8" s="7" t="s">
        <v>17</v>
      </c>
      <c r="F8" s="8" t="s">
        <v>17</v>
      </c>
      <c r="G8" s="18" t="e">
        <f>C8*F8</f>
        <v>#VALUE!</v>
      </c>
    </row>
    <row r="9" spans="1:7" ht="25.5" x14ac:dyDescent="0.25">
      <c r="A9" s="6">
        <v>4</v>
      </c>
      <c r="B9" s="15" t="s">
        <v>21</v>
      </c>
      <c r="C9" s="10">
        <v>2000</v>
      </c>
      <c r="D9" s="19">
        <v>4.5</v>
      </c>
      <c r="E9" s="7" t="s">
        <v>17</v>
      </c>
      <c r="F9" s="8" t="s">
        <v>17</v>
      </c>
      <c r="G9" s="18" t="e">
        <f t="shared" ref="G7:G22" si="0">C9*F9</f>
        <v>#VALUE!</v>
      </c>
    </row>
    <row r="10" spans="1:7" ht="38.25" x14ac:dyDescent="0.25">
      <c r="A10" s="6">
        <v>5</v>
      </c>
      <c r="B10" s="15" t="s">
        <v>22</v>
      </c>
      <c r="C10" s="10">
        <v>1400</v>
      </c>
      <c r="D10" s="19">
        <v>4.5</v>
      </c>
      <c r="E10" s="7" t="s">
        <v>17</v>
      </c>
      <c r="F10" s="8" t="s">
        <v>17</v>
      </c>
      <c r="G10" s="18" t="e">
        <f>C10*F10</f>
        <v>#VALUE!</v>
      </c>
    </row>
    <row r="11" spans="1:7" ht="25.5" x14ac:dyDescent="0.25">
      <c r="A11" s="6">
        <v>6</v>
      </c>
      <c r="B11" s="15" t="s">
        <v>23</v>
      </c>
      <c r="C11" s="10">
        <v>1000</v>
      </c>
      <c r="D11" s="19">
        <v>4.5</v>
      </c>
      <c r="E11" s="7" t="s">
        <v>17</v>
      </c>
      <c r="F11" s="8" t="s">
        <v>17</v>
      </c>
      <c r="G11" s="18" t="e">
        <f>C11*F11</f>
        <v>#VALUE!</v>
      </c>
    </row>
    <row r="12" spans="1:7" ht="38.25" x14ac:dyDescent="0.25">
      <c r="A12" s="6">
        <v>7</v>
      </c>
      <c r="B12" s="15" t="s">
        <v>24</v>
      </c>
      <c r="C12" s="10">
        <v>2000</v>
      </c>
      <c r="D12" s="19">
        <v>4.2</v>
      </c>
      <c r="E12" s="7" t="s">
        <v>17</v>
      </c>
      <c r="F12" s="8" t="s">
        <v>17</v>
      </c>
      <c r="G12" s="18" t="e">
        <f>C12*F12</f>
        <v>#VALUE!</v>
      </c>
    </row>
    <row r="13" spans="1:7" ht="38.25" x14ac:dyDescent="0.25">
      <c r="A13" s="6">
        <v>8</v>
      </c>
      <c r="B13" s="15" t="s">
        <v>25</v>
      </c>
      <c r="C13" s="10">
        <v>1600</v>
      </c>
      <c r="D13" s="19">
        <v>0.49</v>
      </c>
      <c r="E13" s="7" t="s">
        <v>17</v>
      </c>
      <c r="F13" s="8" t="s">
        <v>17</v>
      </c>
      <c r="G13" s="18" t="e">
        <f t="shared" si="0"/>
        <v>#VALUE!</v>
      </c>
    </row>
    <row r="14" spans="1:7" ht="38.25" x14ac:dyDescent="0.25">
      <c r="A14" s="6">
        <v>9</v>
      </c>
      <c r="B14" s="15" t="s">
        <v>26</v>
      </c>
      <c r="C14" s="10">
        <v>600</v>
      </c>
      <c r="D14" s="19">
        <v>4.2</v>
      </c>
      <c r="E14" s="7" t="s">
        <v>17</v>
      </c>
      <c r="F14" s="8" t="s">
        <v>17</v>
      </c>
      <c r="G14" s="18" t="e">
        <f t="shared" si="0"/>
        <v>#VALUE!</v>
      </c>
    </row>
    <row r="15" spans="1:7" ht="25.5" x14ac:dyDescent="0.25">
      <c r="A15" s="6">
        <v>10</v>
      </c>
      <c r="B15" s="15" t="s">
        <v>27</v>
      </c>
      <c r="C15" s="10">
        <v>600</v>
      </c>
      <c r="D15" s="19">
        <v>4.8</v>
      </c>
      <c r="E15" s="7" t="s">
        <v>17</v>
      </c>
      <c r="F15" s="8" t="s">
        <v>17</v>
      </c>
      <c r="G15" s="18" t="e">
        <f t="shared" si="0"/>
        <v>#VALUE!</v>
      </c>
    </row>
    <row r="16" spans="1:7" ht="25.5" x14ac:dyDescent="0.25">
      <c r="A16" s="6">
        <v>11</v>
      </c>
      <c r="B16" s="15" t="s">
        <v>28</v>
      </c>
      <c r="C16" s="10">
        <v>600</v>
      </c>
      <c r="D16" s="19">
        <v>0.8</v>
      </c>
      <c r="E16" s="7" t="s">
        <v>17</v>
      </c>
      <c r="F16" s="8" t="s">
        <v>17</v>
      </c>
      <c r="G16" s="18" t="e">
        <f t="shared" si="0"/>
        <v>#VALUE!</v>
      </c>
    </row>
    <row r="17" spans="1:7" ht="25.5" x14ac:dyDescent="0.25">
      <c r="A17" s="6">
        <v>12</v>
      </c>
      <c r="B17" s="15" t="s">
        <v>29</v>
      </c>
      <c r="C17" s="10">
        <v>600</v>
      </c>
      <c r="D17" s="19">
        <v>4.8</v>
      </c>
      <c r="E17" s="7" t="s">
        <v>17</v>
      </c>
      <c r="F17" s="8" t="s">
        <v>17</v>
      </c>
      <c r="G17" s="18" t="e">
        <f t="shared" si="0"/>
        <v>#VALUE!</v>
      </c>
    </row>
    <row r="18" spans="1:7" ht="25.5" x14ac:dyDescent="0.25">
      <c r="A18" s="6">
        <v>13</v>
      </c>
      <c r="B18" s="15" t="s">
        <v>30</v>
      </c>
      <c r="C18" s="10">
        <v>1000</v>
      </c>
      <c r="D18" s="19">
        <v>3.05</v>
      </c>
      <c r="E18" s="7" t="s">
        <v>17</v>
      </c>
      <c r="F18" s="8" t="s">
        <v>17</v>
      </c>
      <c r="G18" s="18" t="e">
        <f t="shared" si="0"/>
        <v>#VALUE!</v>
      </c>
    </row>
    <row r="19" spans="1:7" ht="25.5" x14ac:dyDescent="0.25">
      <c r="A19" s="6">
        <v>14</v>
      </c>
      <c r="B19" s="15" t="s">
        <v>31</v>
      </c>
      <c r="C19" s="10">
        <v>600</v>
      </c>
      <c r="D19" s="19">
        <v>0.49</v>
      </c>
      <c r="E19" s="7" t="s">
        <v>17</v>
      </c>
      <c r="F19" s="8" t="s">
        <v>17</v>
      </c>
      <c r="G19" s="18" t="e">
        <f t="shared" si="0"/>
        <v>#VALUE!</v>
      </c>
    </row>
    <row r="20" spans="1:7" ht="38.25" x14ac:dyDescent="0.25">
      <c r="A20" s="6">
        <v>15</v>
      </c>
      <c r="B20" s="15" t="s">
        <v>32</v>
      </c>
      <c r="C20" s="10">
        <v>135</v>
      </c>
      <c r="D20" s="19">
        <v>4.8</v>
      </c>
      <c r="E20" s="7" t="s">
        <v>17</v>
      </c>
      <c r="F20" s="8" t="s">
        <v>17</v>
      </c>
      <c r="G20" s="18" t="e">
        <f t="shared" si="0"/>
        <v>#VALUE!</v>
      </c>
    </row>
    <row r="21" spans="1:7" ht="38.25" x14ac:dyDescent="0.25">
      <c r="A21" s="6">
        <v>16</v>
      </c>
      <c r="B21" s="15" t="s">
        <v>33</v>
      </c>
      <c r="C21" s="10">
        <v>200</v>
      </c>
      <c r="D21" s="19">
        <v>2.5</v>
      </c>
      <c r="E21" s="7" t="s">
        <v>17</v>
      </c>
      <c r="F21" s="8" t="s">
        <v>17</v>
      </c>
      <c r="G21" s="18" t="e">
        <f t="shared" si="0"/>
        <v>#VALUE!</v>
      </c>
    </row>
    <row r="22" spans="1:7" ht="51" x14ac:dyDescent="0.25">
      <c r="A22" s="6">
        <v>17</v>
      </c>
      <c r="B22" s="16" t="s">
        <v>34</v>
      </c>
      <c r="C22" s="10">
        <v>100</v>
      </c>
      <c r="D22" s="19">
        <v>2.9</v>
      </c>
      <c r="E22" s="7" t="s">
        <v>17</v>
      </c>
      <c r="F22" s="8" t="s">
        <v>17</v>
      </c>
      <c r="G22" s="18" t="e">
        <f>C22*F22</f>
        <v>#VALUE!</v>
      </c>
    </row>
    <row r="23" spans="1:7" x14ac:dyDescent="0.25">
      <c r="A23" s="21" t="s">
        <v>2</v>
      </c>
      <c r="B23" s="21"/>
      <c r="C23" s="21"/>
      <c r="D23" s="21"/>
      <c r="E23" s="21"/>
      <c r="F23" s="21"/>
      <c r="G23" s="9" t="e">
        <f>SUM(G6:G22)</f>
        <v>#VALUE!</v>
      </c>
    </row>
    <row r="24" spans="1:7" ht="14.25" x14ac:dyDescent="0.25">
      <c r="A24" s="21" t="s">
        <v>12</v>
      </c>
      <c r="B24" s="21"/>
      <c r="C24" s="21"/>
      <c r="D24" s="21"/>
      <c r="E24" s="21"/>
      <c r="F24" s="21"/>
      <c r="G24" s="8" t="s">
        <v>17</v>
      </c>
    </row>
    <row r="25" spans="1:7" x14ac:dyDescent="0.25">
      <c r="A25" s="22" t="s">
        <v>13</v>
      </c>
      <c r="B25" s="22"/>
      <c r="C25" s="22"/>
      <c r="D25" s="22"/>
      <c r="E25" s="22"/>
      <c r="F25" s="22"/>
      <c r="G25" s="9" t="e">
        <f>SUM(G23:G24)</f>
        <v>#VALUE!</v>
      </c>
    </row>
    <row r="26" spans="1:7" x14ac:dyDescent="0.25">
      <c r="A26" s="17"/>
      <c r="B26" s="17"/>
      <c r="C26" s="17"/>
      <c r="D26" s="17"/>
      <c r="E26" s="17"/>
      <c r="F26" s="17"/>
      <c r="G26" s="17"/>
    </row>
    <row r="28" spans="1:7" ht="24" customHeight="1" x14ac:dyDescent="0.25">
      <c r="A28" s="20" t="s">
        <v>14</v>
      </c>
      <c r="B28" s="20"/>
      <c r="C28" s="20"/>
      <c r="D28" s="20"/>
      <c r="E28" s="20"/>
      <c r="F28" s="20"/>
      <c r="G28" s="20"/>
    </row>
  </sheetData>
  <mergeCells count="6">
    <mergeCell ref="A28:G28"/>
    <mergeCell ref="A24:F24"/>
    <mergeCell ref="A25:F25"/>
    <mergeCell ref="F1:G1"/>
    <mergeCell ref="A2:G2"/>
    <mergeCell ref="A23:F2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3db48862-3d5a-4b5b-a8ee-b1270852f994"/>
    <ds:schemaRef ds:uri="174e2526-1205-4a65-b23b-c71d1ac5340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AC50F5C-8D2B-4706-9530-AC25A64CD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2026-08-20T05:14:17Z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